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" windowWidth="16608" windowHeight="9432" tabRatio="896" activeTab="1"/>
  </bookViews>
  <sheets>
    <sheet name="FP Annex-I" sheetId="64" r:id="rId1"/>
    <sheet name="A.10 PM Annex- II" sheetId="78" r:id="rId2"/>
    <sheet name="ASHA Annex-III" sheetId="12" r:id="rId3"/>
    <sheet name="RPMU Monthly Visit Plan Anex-IV" sheetId="93" r:id="rId4"/>
    <sheet name="Visit done by RPMU Anex-V" sheetId="94" r:id="rId5"/>
    <sheet name="HR Status Anex-VI" sheetId="95" r:id="rId6"/>
  </sheets>
  <definedNames>
    <definedName name="_xlnm.Print_Titles" localSheetId="0">'FP Annex-I'!$3:$5</definedName>
  </definedNames>
  <calcPr calcId="125725" calcOnSave="0"/>
</workbook>
</file>

<file path=xl/calcChain.xml><?xml version="1.0" encoding="utf-8"?>
<calcChain xmlns="http://schemas.openxmlformats.org/spreadsheetml/2006/main">
  <c r="AD5" i="78"/>
  <c r="H5" i="12"/>
  <c r="E5"/>
  <c r="AD6" i="78"/>
  <c r="AD7"/>
  <c r="AD8"/>
  <c r="AD9"/>
  <c r="AD10"/>
  <c r="AD11"/>
  <c r="AD12"/>
  <c r="AD13"/>
  <c r="AG6"/>
  <c r="AG7"/>
  <c r="AG8"/>
  <c r="AG14" s="1"/>
  <c r="AG9"/>
  <c r="AG10"/>
  <c r="AG11"/>
  <c r="AG12"/>
  <c r="AG13"/>
  <c r="AG5"/>
  <c r="H11" i="12"/>
  <c r="E11"/>
  <c r="H4"/>
  <c r="D11"/>
  <c r="C11"/>
  <c r="E4"/>
  <c r="D4"/>
  <c r="C4"/>
  <c r="AD14" i="78" l="1"/>
</calcChain>
</file>

<file path=xl/sharedStrings.xml><?xml version="1.0" encoding="utf-8"?>
<sst xmlns="http://schemas.openxmlformats.org/spreadsheetml/2006/main" count="145" uniqueCount="117">
  <si>
    <t>Total</t>
  </si>
  <si>
    <t>S.No.</t>
  </si>
  <si>
    <t>Target for 2013-14</t>
  </si>
  <si>
    <t>Maternal Health</t>
  </si>
  <si>
    <t>Child Health</t>
  </si>
  <si>
    <t>Human Resource</t>
  </si>
  <si>
    <t>Required as per norms</t>
  </si>
  <si>
    <t>No. In position</t>
  </si>
  <si>
    <t xml:space="preserve">Monthly Remuneration </t>
  </si>
  <si>
    <t xml:space="preserve">Total Amount Approved </t>
  </si>
  <si>
    <t xml:space="preserve">No. </t>
  </si>
  <si>
    <t xml:space="preserve">Total Amount </t>
  </si>
  <si>
    <t xml:space="preserve"> Block level </t>
  </si>
  <si>
    <t>Type of Training</t>
  </si>
  <si>
    <t>No. of District Hospitals conducting training</t>
  </si>
  <si>
    <t>Any other Facilities conducting training</t>
  </si>
  <si>
    <t>No. of Master Trainers Trained</t>
  </si>
  <si>
    <t>Interval IUCD</t>
  </si>
  <si>
    <t>Post-partum IUCD</t>
  </si>
  <si>
    <t>Minilap</t>
  </si>
  <si>
    <t>NSV</t>
  </si>
  <si>
    <t>SN/ANM/ LHV</t>
  </si>
  <si>
    <t>No. of existing staff</t>
  </si>
  <si>
    <t>Salary per month</t>
  </si>
  <si>
    <t>Total amount approved (Rs. In lakhs)</t>
  </si>
  <si>
    <t>No. of staff proposed</t>
  </si>
  <si>
    <t xml:space="preserve">MO </t>
  </si>
  <si>
    <t>SN/ ANM</t>
  </si>
  <si>
    <t xml:space="preserve">State Level </t>
  </si>
  <si>
    <t xml:space="preserve">District Level </t>
  </si>
  <si>
    <t>Designation</t>
  </si>
  <si>
    <t>Administrative &amp; Office Establishment</t>
  </si>
  <si>
    <t>HR</t>
  </si>
  <si>
    <t>Programme Unit</t>
  </si>
  <si>
    <t>Finance</t>
  </si>
  <si>
    <t>Health Plan</t>
  </si>
  <si>
    <t xml:space="preserve">Family Planning </t>
  </si>
  <si>
    <t>Tribal Health</t>
  </si>
  <si>
    <t>Adolesent Health</t>
  </si>
  <si>
    <t>Training</t>
  </si>
  <si>
    <t>GIS &amp; Resource Mapping</t>
  </si>
  <si>
    <t>PPP/NGO</t>
  </si>
  <si>
    <t>Equity &amp; Advocacy Cell</t>
  </si>
  <si>
    <t>IEC/ BCC (Center of Excellence)</t>
  </si>
  <si>
    <t>IT</t>
  </si>
  <si>
    <t>RSBY</t>
  </si>
  <si>
    <t>Other Manpower cost under Immunisation</t>
  </si>
  <si>
    <t>Disease Control Cell</t>
  </si>
  <si>
    <t>Audit Cell</t>
  </si>
  <si>
    <t>Quality Assurance Cell</t>
  </si>
  <si>
    <t>Total amount (Rs. In lakhs)</t>
  </si>
  <si>
    <t>RBSK</t>
  </si>
  <si>
    <t>Total amount required (Rs. In lakhs)</t>
  </si>
  <si>
    <t>Target for 2014-15</t>
  </si>
  <si>
    <t>Existing staff in 2013-14 (Approved by GoI)</t>
  </si>
  <si>
    <t>Proposed staff in 2014-15</t>
  </si>
  <si>
    <t xml:space="preserve">Paitent Transportation Cell </t>
  </si>
  <si>
    <t xml:space="preserve">Salary per month Total </t>
  </si>
  <si>
    <t>Approved 2013-14</t>
  </si>
  <si>
    <t>Proposed 2014-15</t>
  </si>
  <si>
    <t>Laparoscopic Sterilization</t>
  </si>
  <si>
    <t xml:space="preserve">    Progress of FP Trainings                                                                                                                                      </t>
  </si>
  <si>
    <t xml:space="preserve">Name of the State :                                                                                                     </t>
  </si>
  <si>
    <t>Total Achievement cumulative till March 2012-13</t>
  </si>
  <si>
    <r>
      <t xml:space="preserve">Performance 
</t>
    </r>
    <r>
      <rPr>
        <b/>
        <i/>
        <sz val="10"/>
        <color rgb="FF000000"/>
        <rFont val="Calibri"/>
        <family val="2"/>
        <scheme val="minor"/>
      </rPr>
      <t>(Specify No. of PPIUCD insertions, interval IUCD insertions, sterilization operations performed, clients who opted for PPFP* in the relevant column) for the year 2012-13</t>
    </r>
  </si>
  <si>
    <t xml:space="preserve">Achievement or Nos. trained in 2013-14  (April 13-till November, 2013) </t>
  </si>
  <si>
    <t>AYUSH Doctor</t>
  </si>
  <si>
    <t xml:space="preserve">RMNCH Counsellor </t>
  </si>
  <si>
    <t>* For RMNCH Counsellor</t>
  </si>
  <si>
    <t>RPM</t>
  </si>
  <si>
    <t>RAM</t>
  </si>
  <si>
    <t>RM&amp;E0</t>
  </si>
  <si>
    <t>DAC</t>
  </si>
  <si>
    <t>BME</t>
  </si>
  <si>
    <t>HMIS SUPERVISOR</t>
  </si>
  <si>
    <t>OFFICE ASSISTANT</t>
  </si>
  <si>
    <t>RADIANT SAFETY OFFICER</t>
  </si>
  <si>
    <t>NURSING CO-ORDINATOR</t>
  </si>
  <si>
    <t>ACCOUNT ASSISTANT</t>
  </si>
  <si>
    <t>S.no</t>
  </si>
  <si>
    <t>No. Of Post</t>
  </si>
  <si>
    <t xml:space="preserve">No. of Visit Proposed </t>
  </si>
  <si>
    <t>Unit Cost Per  Visit</t>
  </si>
  <si>
    <t>Total Cost</t>
  </si>
  <si>
    <t>2500/-</t>
  </si>
  <si>
    <t>10,000/-</t>
  </si>
  <si>
    <t>RM&amp;EO</t>
  </si>
  <si>
    <t>15,000/-</t>
  </si>
  <si>
    <t>HMIS Sup.</t>
  </si>
  <si>
    <t>65,000/-</t>
  </si>
  <si>
    <t>Number of Visit Conducted by RPMU Staff from April - November 2013</t>
  </si>
  <si>
    <t>S.NO/Month</t>
  </si>
  <si>
    <t xml:space="preserve">Name of Post </t>
  </si>
  <si>
    <t>April</t>
  </si>
  <si>
    <t xml:space="preserve">May </t>
  </si>
  <si>
    <t>June</t>
  </si>
  <si>
    <t>July</t>
  </si>
  <si>
    <t>August</t>
  </si>
  <si>
    <t>September</t>
  </si>
  <si>
    <t>October</t>
  </si>
  <si>
    <t>November</t>
  </si>
  <si>
    <t>HR Status: RPMU Tirhut Divsion, Muzaffarpur</t>
  </si>
  <si>
    <t>Sr.No.</t>
  </si>
  <si>
    <t>Sanctioned</t>
  </si>
  <si>
    <t>Posted</t>
  </si>
  <si>
    <t>Vacant</t>
  </si>
  <si>
    <t>RMEO</t>
  </si>
  <si>
    <t>MBE</t>
  </si>
  <si>
    <t>HMIS Supervisor</t>
  </si>
  <si>
    <t>Office Assistant</t>
  </si>
  <si>
    <t>Radiation Safety Manager</t>
  </si>
  <si>
    <t>Nursing Coordinator</t>
  </si>
  <si>
    <t>FP Annexure -I</t>
  </si>
  <si>
    <t>No. of Proposed Visit of RPMU Staff (2014-15)</t>
  </si>
  <si>
    <t>ASHA- Annexure-III</t>
  </si>
  <si>
    <t>FMR Code A.10 - Programme Management (RPMU)</t>
  </si>
  <si>
    <t>RPMU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</si>
</sst>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&quot;Rs.&quot;\ * #,##0.00_ ;_ &quot;Rs.&quot;\ * \-#,##0.00_ ;_ &quot;Rs.&quot;\ * &quot;-&quot;??_ ;_ @_ "/>
    <numFmt numFmtId="168" formatCode="_ * #,##0_ ;_ * \-#,##0_ ;_ * &quot;-&quot;??_ ;_ @_ "/>
    <numFmt numFmtId="169" formatCode="_(* #,##0_);_(* \(#,##0\);_(* &quot;-&quot;??_);_(@_)"/>
    <numFmt numFmtId="170" formatCode="&quot;Rs.&quot;#,##0_);\(&quot;Rs.&quot;#,##0\)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6">
    <xf numFmtId="0" fontId="0" fillId="0" borderId="0"/>
    <xf numFmtId="166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>
      <alignment vertical="top"/>
    </xf>
    <xf numFmtId="0" fontId="5" fillId="0" borderId="0"/>
    <xf numFmtId="0" fontId="5" fillId="0" borderId="0"/>
    <xf numFmtId="0" fontId="1" fillId="0" borderId="0">
      <alignment vertical="top"/>
    </xf>
    <xf numFmtId="0" fontId="5" fillId="0" borderId="0"/>
    <xf numFmtId="0" fontId="1" fillId="0" borderId="0"/>
    <xf numFmtId="0" fontId="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5" fillId="0" borderId="0" xfId="1" applyNumberFormat="1" applyFont="1"/>
    <xf numFmtId="0" fontId="11" fillId="3" borderId="1" xfId="0" applyFont="1" applyFill="1" applyBorder="1" applyAlignment="1">
      <alignment horizontal="center" vertical="center" wrapText="1"/>
    </xf>
    <xf numFmtId="168" fontId="11" fillId="3" borderId="1" xfId="1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14" fillId="2" borderId="1" xfId="78" applyFont="1" applyFill="1" applyBorder="1" applyAlignment="1">
      <alignment horizontal="center" vertical="center" wrapText="1"/>
    </xf>
    <xf numFmtId="168" fontId="14" fillId="2" borderId="1" xfId="1" applyNumberFormat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center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justify" vertical="top" wrapText="1"/>
    </xf>
    <xf numFmtId="168" fontId="10" fillId="2" borderId="1" xfId="1" applyNumberFormat="1" applyFont="1" applyFill="1" applyBorder="1" applyAlignment="1">
      <alignment horizontal="justify" vertical="top" wrapText="1"/>
    </xf>
    <xf numFmtId="168" fontId="5" fillId="2" borderId="1" xfId="1" applyNumberFormat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0" fillId="0" borderId="0" xfId="0" applyFill="1" applyAlignment="1">
      <alignment vertical="center"/>
    </xf>
    <xf numFmtId="0" fontId="1" fillId="0" borderId="1" xfId="78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43" fontId="7" fillId="0" borderId="1" xfId="17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168" fontId="7" fillId="6" borderId="1" xfId="17" applyNumberFormat="1" applyFont="1" applyFill="1" applyBorder="1" applyAlignment="1">
      <alignment vertical="center"/>
    </xf>
    <xf numFmtId="43" fontId="7" fillId="6" borderId="1" xfId="17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5" fillId="0" borderId="0" xfId="17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8" fontId="5" fillId="0" borderId="1" xfId="17" applyNumberFormat="1" applyFont="1" applyFill="1" applyBorder="1" applyAlignment="1">
      <alignment vertical="center"/>
    </xf>
    <xf numFmtId="43" fontId="5" fillId="0" borderId="1" xfId="17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top" wrapText="1"/>
    </xf>
    <xf numFmtId="0" fontId="9" fillId="8" borderId="1" xfId="0" applyFont="1" applyFill="1" applyBorder="1" applyAlignment="1">
      <alignment horizontal="center" vertical="top" wrapText="1"/>
    </xf>
    <xf numFmtId="0" fontId="17" fillId="0" borderId="1" xfId="0" applyFont="1" applyBorder="1"/>
    <xf numFmtId="0" fontId="16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43" fontId="11" fillId="0" borderId="1" xfId="17" applyFont="1" applyBorder="1" applyAlignment="1">
      <alignment horizontal="center" vertical="center" wrapText="1"/>
    </xf>
    <xf numFmtId="168" fontId="11" fillId="0" borderId="4" xfId="17" applyNumberFormat="1" applyFont="1" applyBorder="1" applyAlignment="1">
      <alignment horizontal="center" vertical="center" wrapText="1"/>
    </xf>
    <xf numFmtId="168" fontId="11" fillId="0" borderId="5" xfId="17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5" fillId="7" borderId="7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/>
    </xf>
    <xf numFmtId="0" fontId="19" fillId="9" borderId="7" xfId="0" applyFont="1" applyFill="1" applyBorder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16">
    <cellStyle name="Comma" xfId="1" builtinId="3"/>
    <cellStyle name="Comma 10" xfId="2"/>
    <cellStyle name="Comma 11" xfId="3"/>
    <cellStyle name="Comma 11 2" xfId="4"/>
    <cellStyle name="Comma 11 2 2" xfId="5"/>
    <cellStyle name="Comma 11 2 2 2" xfId="6"/>
    <cellStyle name="Comma 11 2 2 3" xfId="7"/>
    <cellStyle name="Comma 11 2 2 6" xfId="8"/>
    <cellStyle name="Comma 11 3" xfId="9"/>
    <cellStyle name="Comma 12" xfId="10"/>
    <cellStyle name="Comma 12 2" xfId="11"/>
    <cellStyle name="Comma 13" xfId="12"/>
    <cellStyle name="Comma 14" xfId="13"/>
    <cellStyle name="Comma 15" xfId="14"/>
    <cellStyle name="Comma 16" xfId="15"/>
    <cellStyle name="Comma 16 2" xfId="16"/>
    <cellStyle name="Comma 17" xfId="17"/>
    <cellStyle name="Comma 17 2" xfId="18"/>
    <cellStyle name="Comma 17 3" xfId="19"/>
    <cellStyle name="Comma 17 4" xfId="20"/>
    <cellStyle name="Comma 18" xfId="21"/>
    <cellStyle name="Comma 19" xfId="22"/>
    <cellStyle name="Comma 2" xfId="23"/>
    <cellStyle name="Comma 2 2" xfId="24"/>
    <cellStyle name="Comma 2 2 2" xfId="25"/>
    <cellStyle name="Comma 2 2 3" xfId="26"/>
    <cellStyle name="Comma 2 2 3 2" xfId="27"/>
    <cellStyle name="Comma 2 2 3 3" xfId="28"/>
    <cellStyle name="Comma 2 2 3 6" xfId="29"/>
    <cellStyle name="Comma 2 3" xfId="30"/>
    <cellStyle name="Comma 2 3 2" xfId="31"/>
    <cellStyle name="Comma 2 4" xfId="32"/>
    <cellStyle name="Comma 2 4 2" xfId="33"/>
    <cellStyle name="Comma 2 5" xfId="34"/>
    <cellStyle name="Comma 2 5 2" xfId="35"/>
    <cellStyle name="Comma 2 6" xfId="36"/>
    <cellStyle name="Comma 2 6 2" xfId="37"/>
    <cellStyle name="Comma 2 7" xfId="38"/>
    <cellStyle name="Comma 2 7 2" xfId="39"/>
    <cellStyle name="Comma 20" xfId="40"/>
    <cellStyle name="Comma 20 2" xfId="41"/>
    <cellStyle name="Comma 21" xfId="42"/>
    <cellStyle name="Comma 22" xfId="43"/>
    <cellStyle name="Comma 24" xfId="44"/>
    <cellStyle name="Comma 3" xfId="45"/>
    <cellStyle name="Comma 3 2" xfId="46"/>
    <cellStyle name="Comma 3 2 2" xfId="47"/>
    <cellStyle name="Comma 3 2 3" xfId="48"/>
    <cellStyle name="Comma 3 2 7" xfId="49"/>
    <cellStyle name="Comma 3 3" xfId="50"/>
    <cellStyle name="Comma 3 3 2" xfId="51"/>
    <cellStyle name="Comma 3 4" xfId="52"/>
    <cellStyle name="Comma 3 4 2" xfId="53"/>
    <cellStyle name="Comma 3 5" xfId="54"/>
    <cellStyle name="Comma 4" xfId="55"/>
    <cellStyle name="Comma 4 2" xfId="56"/>
    <cellStyle name="Comma 4 3" xfId="57"/>
    <cellStyle name="Comma 5" xfId="58"/>
    <cellStyle name="Comma 5 2" xfId="59"/>
    <cellStyle name="Comma 6" xfId="60"/>
    <cellStyle name="Comma 6 2" xfId="61"/>
    <cellStyle name="Comma 7" xfId="62"/>
    <cellStyle name="Comma 8" xfId="63"/>
    <cellStyle name="Comma 9" xfId="64"/>
    <cellStyle name="Currency 2" xfId="65"/>
    <cellStyle name="Currency 3" xfId="66"/>
    <cellStyle name="Hyperlink 2" xfId="67"/>
    <cellStyle name="Normal" xfId="0" builtinId="0"/>
    <cellStyle name="Normal 10" xfId="68"/>
    <cellStyle name="Normal 11" xfId="69"/>
    <cellStyle name="Normal 12" xfId="70"/>
    <cellStyle name="Normal 13" xfId="71"/>
    <cellStyle name="Normal 14" xfId="72"/>
    <cellStyle name="Normal 15" xfId="73"/>
    <cellStyle name="Normal 16" xfId="74"/>
    <cellStyle name="Normal 17" xfId="75"/>
    <cellStyle name="Normal 18" xfId="76"/>
    <cellStyle name="Normal 19" xfId="77"/>
    <cellStyle name="Normal 2" xfId="78"/>
    <cellStyle name="Normal 2 2" xfId="79"/>
    <cellStyle name="Normal 2 2 2" xfId="80"/>
    <cellStyle name="Normal 2 2 2 2" xfId="81"/>
    <cellStyle name="Normal 2 2 5" xfId="82"/>
    <cellStyle name="Normal 2 3" xfId="83"/>
    <cellStyle name="Normal 2 4" xfId="84"/>
    <cellStyle name="Normal 2 4 2" xfId="85"/>
    <cellStyle name="Normal 20" xfId="86"/>
    <cellStyle name="Normal 20 2" xfId="87"/>
    <cellStyle name="Normal 21" xfId="88"/>
    <cellStyle name="Normal 22" xfId="89"/>
    <cellStyle name="Normal 23" xfId="90"/>
    <cellStyle name="Normal 24" xfId="91"/>
    <cellStyle name="Normal 3" xfId="92"/>
    <cellStyle name="Normal 3 2" xfId="93"/>
    <cellStyle name="Normal 3 2 2" xfId="94"/>
    <cellStyle name="Normal 3 3" xfId="95"/>
    <cellStyle name="Normal 3 5" xfId="96"/>
    <cellStyle name="Normal 3_Approved PIP 2010-11" xfId="97"/>
    <cellStyle name="Normal 4" xfId="98"/>
    <cellStyle name="Normal 4 2" xfId="99"/>
    <cellStyle name="Normal 4 2 2" xfId="100"/>
    <cellStyle name="Normal 4_Orissa_PIP_Final_Dr_Srivastav-_Modifed_on_16th_May_Anil" xfId="101"/>
    <cellStyle name="Normal 5" xfId="102"/>
    <cellStyle name="Normal 5 2" xfId="103"/>
    <cellStyle name="Normal 5_Orissa_PIP_Final_Dr_Srivastav-_Modifed_on_16th_May_Anil" xfId="104"/>
    <cellStyle name="Normal 6" xfId="105"/>
    <cellStyle name="Normal 6 2" xfId="106"/>
    <cellStyle name="Normal 6 3" xfId="107"/>
    <cellStyle name="Normal 6_Financial Proposal 1st jan 2011" xfId="108"/>
    <cellStyle name="Normal 7" xfId="109"/>
    <cellStyle name="Normal 7 2" xfId="110"/>
    <cellStyle name="Normal 8" xfId="111"/>
    <cellStyle name="Normal 9" xfId="112"/>
    <cellStyle name="Percent 2" xfId="113"/>
    <cellStyle name="Percent 3" xfId="114"/>
    <cellStyle name="Style 1" xfId="1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zoomScale="85" zoomScaleNormal="85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E7" sqref="E7"/>
    </sheetView>
  </sheetViews>
  <sheetFormatPr defaultRowHeight="14.4"/>
  <cols>
    <col min="2" max="2" width="25.109375" style="3" customWidth="1"/>
    <col min="3" max="3" width="13.44140625" style="3" customWidth="1"/>
    <col min="4" max="4" width="13.5546875" style="3" customWidth="1"/>
    <col min="5" max="5" width="12.109375" style="3" customWidth="1"/>
    <col min="6" max="6" width="14.5546875" style="3" customWidth="1"/>
    <col min="7" max="7" width="29.5546875" style="3" customWidth="1"/>
    <col min="8" max="8" width="12.33203125" style="3" customWidth="1"/>
    <col min="9" max="9" width="19.109375" style="3" customWidth="1"/>
    <col min="10" max="10" width="12.109375" style="3" customWidth="1"/>
  </cols>
  <sheetData>
    <row r="1" spans="1:10" ht="15" customHeight="1">
      <c r="A1" s="53" t="s">
        <v>61</v>
      </c>
      <c r="B1" s="53"/>
      <c r="C1" s="53"/>
      <c r="D1" s="53"/>
      <c r="E1" s="53"/>
      <c r="F1" s="53"/>
      <c r="G1" s="53"/>
      <c r="H1" s="53"/>
      <c r="I1" s="53" t="s">
        <v>112</v>
      </c>
      <c r="J1" s="53"/>
    </row>
    <row r="2" spans="1:10" ht="15" customHeight="1">
      <c r="A2" s="54" t="s">
        <v>62</v>
      </c>
      <c r="B2" s="55"/>
      <c r="C2" s="55"/>
      <c r="D2" s="55"/>
      <c r="E2" s="55"/>
      <c r="F2" s="55"/>
      <c r="G2" s="55"/>
      <c r="H2" s="55"/>
      <c r="I2" s="55"/>
      <c r="J2" s="56"/>
    </row>
    <row r="3" spans="1:10" ht="81" customHeight="1">
      <c r="A3" s="47" t="s">
        <v>1</v>
      </c>
      <c r="B3" s="47" t="s">
        <v>13</v>
      </c>
      <c r="C3" s="47" t="s">
        <v>14</v>
      </c>
      <c r="D3" s="47" t="s">
        <v>15</v>
      </c>
      <c r="E3" s="47" t="s">
        <v>16</v>
      </c>
      <c r="F3" s="47" t="s">
        <v>63</v>
      </c>
      <c r="G3" s="47" t="s">
        <v>64</v>
      </c>
      <c r="H3" s="48" t="s">
        <v>2</v>
      </c>
      <c r="I3" s="48" t="s">
        <v>65</v>
      </c>
      <c r="J3" s="47" t="s">
        <v>53</v>
      </c>
    </row>
    <row r="4" spans="1:10">
      <c r="A4" s="49">
        <v>1</v>
      </c>
      <c r="B4" s="50" t="s">
        <v>18</v>
      </c>
      <c r="C4" s="16">
        <v>1</v>
      </c>
      <c r="D4" s="16"/>
      <c r="E4" s="16"/>
      <c r="F4" s="16"/>
      <c r="G4" s="16"/>
      <c r="H4" s="16">
        <v>48</v>
      </c>
      <c r="I4" s="16">
        <v>30</v>
      </c>
      <c r="J4" s="16">
        <v>48</v>
      </c>
    </row>
    <row r="5" spans="1:10">
      <c r="A5" s="5">
        <v>1.1000000000000001</v>
      </c>
      <c r="B5" s="46" t="s">
        <v>26</v>
      </c>
      <c r="C5" s="16"/>
      <c r="D5" s="16"/>
      <c r="E5" s="16"/>
      <c r="F5" s="16"/>
      <c r="G5" s="16"/>
      <c r="H5" s="16"/>
      <c r="I5" s="16"/>
      <c r="J5" s="16"/>
    </row>
    <row r="6" spans="1:10">
      <c r="A6" s="5">
        <v>1.2</v>
      </c>
      <c r="B6" s="46" t="s">
        <v>66</v>
      </c>
      <c r="C6" s="16"/>
      <c r="D6" s="16"/>
      <c r="E6" s="16"/>
      <c r="F6" s="16"/>
      <c r="G6" s="16"/>
      <c r="H6" s="16"/>
      <c r="I6" s="16"/>
      <c r="J6" s="16"/>
    </row>
    <row r="7" spans="1:10">
      <c r="A7" s="5">
        <v>1.3</v>
      </c>
      <c r="B7" s="46" t="s">
        <v>27</v>
      </c>
      <c r="C7" s="16"/>
      <c r="D7" s="16"/>
      <c r="E7" s="16"/>
      <c r="F7" s="16"/>
      <c r="G7" s="16"/>
      <c r="H7" s="16"/>
      <c r="I7" s="16"/>
      <c r="J7" s="16"/>
    </row>
    <row r="8" spans="1:10" ht="15" customHeight="1">
      <c r="A8" s="49">
        <v>2</v>
      </c>
      <c r="B8" s="50" t="s">
        <v>17</v>
      </c>
      <c r="C8" s="16"/>
      <c r="D8" s="16"/>
      <c r="E8" s="16"/>
      <c r="F8" s="16"/>
      <c r="G8" s="16"/>
      <c r="H8" s="16"/>
      <c r="I8" s="16"/>
      <c r="J8" s="16"/>
    </row>
    <row r="9" spans="1:10">
      <c r="A9" s="5">
        <v>2.1</v>
      </c>
      <c r="B9" s="46" t="s">
        <v>26</v>
      </c>
      <c r="C9" s="16"/>
      <c r="D9" s="16"/>
      <c r="E9" s="16"/>
      <c r="F9" s="16"/>
      <c r="G9" s="16"/>
      <c r="H9" s="16"/>
      <c r="I9" s="16"/>
      <c r="J9" s="16"/>
    </row>
    <row r="10" spans="1:10">
      <c r="A10" s="5">
        <v>2.2000000000000002</v>
      </c>
      <c r="B10" s="46" t="s">
        <v>66</v>
      </c>
      <c r="C10" s="16"/>
      <c r="D10" s="16"/>
      <c r="E10" s="16"/>
      <c r="F10" s="16"/>
      <c r="G10" s="16"/>
      <c r="H10" s="16"/>
      <c r="I10" s="16"/>
      <c r="J10" s="16"/>
    </row>
    <row r="11" spans="1:10">
      <c r="A11" s="5">
        <v>2.2999999999999998</v>
      </c>
      <c r="B11" s="46" t="s">
        <v>21</v>
      </c>
      <c r="C11" s="16"/>
      <c r="D11" s="16"/>
      <c r="E11" s="16"/>
      <c r="F11" s="16"/>
      <c r="G11" s="16"/>
      <c r="H11" s="16"/>
      <c r="I11" s="16"/>
      <c r="J11" s="16"/>
    </row>
    <row r="12" spans="1:10">
      <c r="A12" s="49">
        <v>3</v>
      </c>
      <c r="B12" s="50" t="s">
        <v>19</v>
      </c>
      <c r="C12" s="2"/>
      <c r="D12" s="2"/>
      <c r="E12" s="2"/>
      <c r="F12" s="2"/>
      <c r="G12" s="2"/>
      <c r="H12" s="2"/>
      <c r="I12" s="2"/>
      <c r="J12" s="2"/>
    </row>
    <row r="13" spans="1:10">
      <c r="A13" s="49">
        <v>4</v>
      </c>
      <c r="B13" s="50" t="s">
        <v>60</v>
      </c>
      <c r="C13" s="2"/>
      <c r="D13" s="2"/>
      <c r="E13" s="2"/>
      <c r="F13" s="2"/>
      <c r="G13" s="2"/>
      <c r="H13" s="2"/>
      <c r="I13" s="2"/>
      <c r="J13" s="2"/>
    </row>
    <row r="14" spans="1:10">
      <c r="A14" s="49">
        <v>5</v>
      </c>
      <c r="B14" s="50" t="s">
        <v>20</v>
      </c>
      <c r="C14" s="2"/>
      <c r="D14" s="2"/>
      <c r="E14" s="2"/>
      <c r="F14" s="2"/>
      <c r="G14" s="2"/>
      <c r="H14" s="52">
        <v>2</v>
      </c>
      <c r="I14" s="52">
        <v>0</v>
      </c>
      <c r="J14" s="52">
        <v>2</v>
      </c>
    </row>
    <row r="15" spans="1:10">
      <c r="A15" s="49">
        <v>6</v>
      </c>
      <c r="B15" s="50" t="s">
        <v>67</v>
      </c>
      <c r="C15" s="2"/>
      <c r="D15" s="2"/>
      <c r="E15" s="2"/>
      <c r="F15" s="2"/>
      <c r="G15" s="2"/>
      <c r="H15" s="2"/>
      <c r="I15" s="2"/>
      <c r="J15" s="2"/>
    </row>
    <row r="17" spans="2:2">
      <c r="B17" s="51" t="s">
        <v>68</v>
      </c>
    </row>
  </sheetData>
  <mergeCells count="3">
    <mergeCell ref="A1:H1"/>
    <mergeCell ref="I1:J1"/>
    <mergeCell ref="A2:J2"/>
  </mergeCells>
  <printOptions horizontalCentered="1"/>
  <pageMargins left="0" right="0" top="0.74803149606299213" bottom="0.51181102362204722" header="0.31496062992125984" footer="0.31496062992125984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14"/>
  <sheetViews>
    <sheetView tabSelected="1" workbookViewId="0">
      <pane xSplit="2" ySplit="4" topLeftCell="Z5" activePane="bottomRight" state="frozen"/>
      <selection pane="topRight" activeCell="C1" sqref="C1"/>
      <selection pane="bottomLeft" activeCell="A5" sqref="A5"/>
      <selection pane="bottomRight" activeCell="AE16" sqref="AE16"/>
    </sheetView>
  </sheetViews>
  <sheetFormatPr defaultColWidth="9.109375" defaultRowHeight="14.4"/>
  <cols>
    <col min="1" max="1" width="9.109375" style="31"/>
    <col min="2" max="2" width="37.6640625" style="4" bestFit="1" customWidth="1"/>
    <col min="3" max="3" width="14.44140625" style="4" customWidth="1"/>
    <col min="4" max="16" width="9.109375" style="4" customWidth="1"/>
    <col min="17" max="17" width="11" style="4" customWidth="1"/>
    <col min="18" max="26" width="9.109375" style="4" customWidth="1"/>
    <col min="27" max="27" width="9.109375" style="1" customWidth="1"/>
    <col min="28" max="28" width="10" style="4" customWidth="1"/>
    <col min="29" max="29" width="9.33203125" style="39" customWidth="1"/>
    <col min="30" max="30" width="12.5546875" style="39" customWidth="1"/>
    <col min="31" max="31" width="9.109375" style="1" customWidth="1"/>
    <col min="32" max="32" width="9.109375" style="4" customWidth="1"/>
    <col min="33" max="33" width="13" style="40" customWidth="1"/>
    <col min="34" max="16384" width="9.109375" style="4"/>
  </cols>
  <sheetData>
    <row r="1" spans="1:35">
      <c r="A1" s="42" t="s">
        <v>115</v>
      </c>
    </row>
    <row r="2" spans="1:35" s="1" customFormat="1" ht="29.25" customHeight="1">
      <c r="A2" s="58" t="s">
        <v>1</v>
      </c>
      <c r="B2" s="59" t="s">
        <v>30</v>
      </c>
      <c r="C2" s="57" t="s">
        <v>31</v>
      </c>
      <c r="D2" s="57" t="s">
        <v>32</v>
      </c>
      <c r="E2" s="57" t="s">
        <v>33</v>
      </c>
      <c r="F2" s="57" t="s">
        <v>34</v>
      </c>
      <c r="G2" s="57" t="s">
        <v>35</v>
      </c>
      <c r="H2" s="57" t="s">
        <v>3</v>
      </c>
      <c r="I2" s="57" t="s">
        <v>4</v>
      </c>
      <c r="J2" s="57" t="s">
        <v>36</v>
      </c>
      <c r="K2" s="57" t="s">
        <v>37</v>
      </c>
      <c r="L2" s="57" t="s">
        <v>38</v>
      </c>
      <c r="M2" s="57" t="s">
        <v>39</v>
      </c>
      <c r="N2" s="57" t="s">
        <v>40</v>
      </c>
      <c r="O2" s="57" t="s">
        <v>41</v>
      </c>
      <c r="P2" s="57" t="s">
        <v>42</v>
      </c>
      <c r="Q2" s="57" t="s">
        <v>43</v>
      </c>
      <c r="R2" s="57" t="s">
        <v>44</v>
      </c>
      <c r="S2" s="57" t="s">
        <v>51</v>
      </c>
      <c r="T2" s="57" t="s">
        <v>45</v>
      </c>
      <c r="U2" s="57" t="s">
        <v>46</v>
      </c>
      <c r="V2" s="57" t="s">
        <v>47</v>
      </c>
      <c r="W2" s="57" t="s">
        <v>48</v>
      </c>
      <c r="X2" s="60" t="s">
        <v>56</v>
      </c>
      <c r="Y2" s="60" t="s">
        <v>49</v>
      </c>
      <c r="Z2" s="60" t="s">
        <v>116</v>
      </c>
      <c r="AA2" s="61" t="s">
        <v>54</v>
      </c>
      <c r="AB2" s="61"/>
      <c r="AC2" s="61"/>
      <c r="AD2" s="61"/>
      <c r="AE2" s="61" t="s">
        <v>55</v>
      </c>
      <c r="AF2" s="61"/>
      <c r="AG2" s="61"/>
    </row>
    <row r="3" spans="1:35" s="1" customFormat="1" ht="15" customHeight="1">
      <c r="A3" s="58"/>
      <c r="B3" s="59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60"/>
      <c r="Y3" s="60"/>
      <c r="Z3" s="60"/>
      <c r="AA3" s="61" t="s">
        <v>22</v>
      </c>
      <c r="AB3" s="64" t="s">
        <v>57</v>
      </c>
      <c r="AC3" s="62" t="s">
        <v>50</v>
      </c>
      <c r="AD3" s="62" t="s">
        <v>24</v>
      </c>
      <c r="AE3" s="61" t="s">
        <v>25</v>
      </c>
      <c r="AF3" s="64" t="s">
        <v>23</v>
      </c>
      <c r="AG3" s="63" t="s">
        <v>52</v>
      </c>
    </row>
    <row r="4" spans="1:35">
      <c r="A4" s="58"/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60"/>
      <c r="Y4" s="60"/>
      <c r="Z4" s="60"/>
      <c r="AA4" s="61"/>
      <c r="AB4" s="65"/>
      <c r="AC4" s="62"/>
      <c r="AD4" s="62"/>
      <c r="AE4" s="61"/>
      <c r="AF4" s="65"/>
      <c r="AG4" s="63"/>
    </row>
    <row r="5" spans="1:35">
      <c r="A5" s="41">
        <v>1</v>
      </c>
      <c r="B5" s="32" t="s">
        <v>69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41">
        <v>1</v>
      </c>
      <c r="AB5" s="44">
        <v>47000</v>
      </c>
      <c r="AC5" s="45"/>
      <c r="AD5" s="45">
        <f>AB5*12</f>
        <v>564000</v>
      </c>
      <c r="AE5" s="41">
        <v>1</v>
      </c>
      <c r="AF5" s="44">
        <v>56760</v>
      </c>
      <c r="AG5" s="34">
        <f>AF5*12</f>
        <v>681120</v>
      </c>
      <c r="AH5" s="31"/>
      <c r="AI5" s="31"/>
    </row>
    <row r="6" spans="1:35">
      <c r="A6" s="41">
        <v>2</v>
      </c>
      <c r="B6" s="32" t="s">
        <v>70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41">
        <v>1</v>
      </c>
      <c r="AB6" s="44">
        <v>38500</v>
      </c>
      <c r="AC6" s="45"/>
      <c r="AD6" s="45">
        <f t="shared" ref="AD6:AD13" si="0">AB6*12</f>
        <v>462000</v>
      </c>
      <c r="AE6" s="41">
        <v>1</v>
      </c>
      <c r="AF6" s="44">
        <v>46200</v>
      </c>
      <c r="AG6" s="34">
        <f t="shared" ref="AG6:AG13" si="1">AF6*12</f>
        <v>554400</v>
      </c>
      <c r="AH6" s="31"/>
      <c r="AI6" s="31"/>
    </row>
    <row r="7" spans="1:35">
      <c r="A7" s="41">
        <v>3</v>
      </c>
      <c r="B7" s="32" t="s">
        <v>71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41">
        <v>1</v>
      </c>
      <c r="AB7" s="44">
        <v>33000</v>
      </c>
      <c r="AC7" s="45"/>
      <c r="AD7" s="45">
        <f t="shared" si="0"/>
        <v>396000</v>
      </c>
      <c r="AE7" s="41">
        <v>1</v>
      </c>
      <c r="AF7" s="44">
        <v>39600</v>
      </c>
      <c r="AG7" s="34">
        <f t="shared" si="1"/>
        <v>475200</v>
      </c>
      <c r="AH7" s="31"/>
      <c r="AI7" s="31"/>
    </row>
    <row r="8" spans="1:35">
      <c r="A8" s="41">
        <v>4</v>
      </c>
      <c r="B8" s="32" t="s">
        <v>73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41">
        <v>1</v>
      </c>
      <c r="AB8" s="44">
        <v>25000</v>
      </c>
      <c r="AC8" s="45"/>
      <c r="AD8" s="45">
        <f t="shared" si="0"/>
        <v>300000</v>
      </c>
      <c r="AE8" s="41">
        <v>1</v>
      </c>
      <c r="AF8" s="44">
        <v>30000</v>
      </c>
      <c r="AG8" s="34">
        <f t="shared" si="1"/>
        <v>360000</v>
      </c>
      <c r="AH8" s="31"/>
      <c r="AI8" s="31"/>
    </row>
    <row r="9" spans="1:35">
      <c r="A9" s="41">
        <v>5</v>
      </c>
      <c r="B9" s="32" t="s">
        <v>74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41">
        <v>1</v>
      </c>
      <c r="AB9" s="4">
        <v>13200</v>
      </c>
      <c r="AC9" s="45"/>
      <c r="AD9" s="45">
        <f t="shared" si="0"/>
        <v>158400</v>
      </c>
      <c r="AE9" s="41">
        <v>1</v>
      </c>
      <c r="AF9" s="44">
        <v>19800</v>
      </c>
      <c r="AG9" s="34">
        <f t="shared" si="1"/>
        <v>237600</v>
      </c>
      <c r="AH9" s="31"/>
      <c r="AI9" s="31"/>
    </row>
    <row r="10" spans="1:35">
      <c r="A10" s="41">
        <v>6</v>
      </c>
      <c r="B10" s="32" t="s">
        <v>75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41">
        <v>1</v>
      </c>
      <c r="AB10" s="44">
        <v>10000</v>
      </c>
      <c r="AC10" s="45"/>
      <c r="AD10" s="45">
        <f t="shared" si="0"/>
        <v>120000</v>
      </c>
      <c r="AE10" s="41">
        <v>1</v>
      </c>
      <c r="AF10" s="44">
        <v>12000</v>
      </c>
      <c r="AG10" s="34">
        <f t="shared" si="1"/>
        <v>144000</v>
      </c>
      <c r="AH10" s="31"/>
      <c r="AI10" s="31"/>
    </row>
    <row r="11" spans="1:35">
      <c r="A11" s="41">
        <v>7</v>
      </c>
      <c r="B11" s="32" t="s">
        <v>76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41">
        <v>1</v>
      </c>
      <c r="AB11" s="44">
        <v>30000</v>
      </c>
      <c r="AC11" s="45"/>
      <c r="AD11" s="45">
        <f t="shared" si="0"/>
        <v>360000</v>
      </c>
      <c r="AE11" s="41">
        <v>1</v>
      </c>
      <c r="AF11" s="44">
        <v>30000</v>
      </c>
      <c r="AG11" s="34">
        <f t="shared" si="1"/>
        <v>360000</v>
      </c>
      <c r="AH11" s="31"/>
      <c r="AI11" s="31"/>
    </row>
    <row r="12" spans="1:35">
      <c r="A12" s="41">
        <v>8</v>
      </c>
      <c r="B12" s="32" t="s">
        <v>77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41">
        <v>1</v>
      </c>
      <c r="AB12" s="44">
        <v>30000</v>
      </c>
      <c r="AC12" s="45"/>
      <c r="AD12" s="45">
        <f t="shared" si="0"/>
        <v>360000</v>
      </c>
      <c r="AE12" s="41">
        <v>1</v>
      </c>
      <c r="AF12" s="44">
        <v>30000</v>
      </c>
      <c r="AG12" s="34">
        <f t="shared" si="1"/>
        <v>360000</v>
      </c>
      <c r="AH12" s="31"/>
      <c r="AI12" s="31"/>
    </row>
    <row r="13" spans="1:35">
      <c r="A13" s="41">
        <v>9</v>
      </c>
      <c r="B13" s="4" t="s">
        <v>78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41">
        <v>1</v>
      </c>
      <c r="AB13" s="44">
        <v>0</v>
      </c>
      <c r="AC13" s="45"/>
      <c r="AD13" s="45">
        <f t="shared" si="0"/>
        <v>0</v>
      </c>
      <c r="AE13" s="41">
        <v>1</v>
      </c>
      <c r="AF13" s="44">
        <v>10000</v>
      </c>
      <c r="AG13" s="34">
        <f t="shared" si="1"/>
        <v>120000</v>
      </c>
      <c r="AH13" s="31"/>
      <c r="AI13" s="31"/>
    </row>
    <row r="14" spans="1:35" s="7" customFormat="1">
      <c r="A14" s="43"/>
      <c r="B14" s="35" t="s">
        <v>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7"/>
      <c r="AC14" s="38"/>
      <c r="AD14" s="38">
        <f>SUM(AD5:AD13)</f>
        <v>2720400</v>
      </c>
      <c r="AE14" s="36"/>
      <c r="AF14" s="37"/>
      <c r="AG14" s="38">
        <f>SUM(AG5:AG13)</f>
        <v>3292320</v>
      </c>
    </row>
  </sheetData>
  <mergeCells count="35">
    <mergeCell ref="AA2:AD2"/>
    <mergeCell ref="AE2:AG2"/>
    <mergeCell ref="AA3:AA4"/>
    <mergeCell ref="AC3:AC4"/>
    <mergeCell ref="AD3:AD4"/>
    <mergeCell ref="AE3:AE4"/>
    <mergeCell ref="AG3:AG4"/>
    <mergeCell ref="AF3:AF4"/>
    <mergeCell ref="AB3:AB4"/>
    <mergeCell ref="Z2:Z4"/>
    <mergeCell ref="R2:R4"/>
    <mergeCell ref="S2:S4"/>
    <mergeCell ref="T2:T4"/>
    <mergeCell ref="U2:U4"/>
    <mergeCell ref="V2:V4"/>
    <mergeCell ref="W2:W4"/>
    <mergeCell ref="O2:O4"/>
    <mergeCell ref="P2:P4"/>
    <mergeCell ref="Q2:Q4"/>
    <mergeCell ref="X2:X4"/>
    <mergeCell ref="Y2:Y4"/>
    <mergeCell ref="J2:J4"/>
    <mergeCell ref="K2:K4"/>
    <mergeCell ref="L2:L4"/>
    <mergeCell ref="M2:M4"/>
    <mergeCell ref="N2:N4"/>
    <mergeCell ref="G2:G4"/>
    <mergeCell ref="H2:H4"/>
    <mergeCell ref="I2:I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E10" sqref="E10"/>
    </sheetView>
  </sheetViews>
  <sheetFormatPr defaultRowHeight="14.4"/>
  <cols>
    <col min="1" max="1" width="31.6640625" customWidth="1"/>
    <col min="2" max="2" width="13.6640625" customWidth="1"/>
    <col min="3" max="3" width="17" customWidth="1"/>
    <col min="4" max="4" width="16.6640625" customWidth="1"/>
    <col min="5" max="5" width="17" customWidth="1"/>
    <col min="6" max="6" width="15.44140625" customWidth="1"/>
    <col min="7" max="7" width="14" customWidth="1"/>
    <col min="8" max="8" width="15.6640625" customWidth="1"/>
  </cols>
  <sheetData>
    <row r="1" spans="1:8">
      <c r="A1" s="6"/>
      <c r="B1" s="6"/>
      <c r="C1" s="6"/>
      <c r="D1" s="12"/>
      <c r="E1" s="12"/>
      <c r="F1" s="6"/>
      <c r="G1" s="6"/>
      <c r="H1" s="8" t="s">
        <v>114</v>
      </c>
    </row>
    <row r="2" spans="1:8">
      <c r="A2" s="66" t="s">
        <v>5</v>
      </c>
      <c r="B2" s="66" t="s">
        <v>6</v>
      </c>
      <c r="C2" s="66" t="s">
        <v>58</v>
      </c>
      <c r="D2" s="66"/>
      <c r="E2" s="66"/>
      <c r="F2" s="66" t="s">
        <v>59</v>
      </c>
      <c r="G2" s="66"/>
      <c r="H2" s="66"/>
    </row>
    <row r="3" spans="1:8" ht="28.8">
      <c r="A3" s="66"/>
      <c r="B3" s="66"/>
      <c r="C3" s="13" t="s">
        <v>7</v>
      </c>
      <c r="D3" s="14" t="s">
        <v>8</v>
      </c>
      <c r="E3" s="14" t="s">
        <v>9</v>
      </c>
      <c r="F3" s="13" t="s">
        <v>10</v>
      </c>
      <c r="G3" s="13" t="s">
        <v>8</v>
      </c>
      <c r="H3" s="13" t="s">
        <v>11</v>
      </c>
    </row>
    <row r="4" spans="1:8">
      <c r="A4" s="10" t="s">
        <v>28</v>
      </c>
      <c r="B4" s="10"/>
      <c r="C4" s="9">
        <f>SUM(C5:C10)</f>
        <v>1</v>
      </c>
      <c r="D4" s="11">
        <f>SUM(D5:D10)</f>
        <v>27000</v>
      </c>
      <c r="E4" s="11">
        <f>SUM(E5:E10)</f>
        <v>324000</v>
      </c>
      <c r="F4" s="10"/>
      <c r="G4" s="10"/>
      <c r="H4" s="11">
        <f>SUM(H5:H10)</f>
        <v>388800</v>
      </c>
    </row>
    <row r="5" spans="1:8">
      <c r="A5" s="18" t="s">
        <v>72</v>
      </c>
      <c r="B5" s="18">
        <v>1</v>
      </c>
      <c r="C5" s="19">
        <v>1</v>
      </c>
      <c r="D5" s="20">
        <v>27000</v>
      </c>
      <c r="E5" s="21">
        <f>D5*12</f>
        <v>324000</v>
      </c>
      <c r="F5" s="18">
        <v>1</v>
      </c>
      <c r="G5" s="22">
        <v>32400</v>
      </c>
      <c r="H5" s="22">
        <f>G5*12</f>
        <v>388800</v>
      </c>
    </row>
    <row r="6" spans="1:8">
      <c r="A6" s="18"/>
      <c r="B6" s="18"/>
      <c r="C6" s="19"/>
      <c r="D6" s="20"/>
      <c r="E6" s="21"/>
      <c r="F6" s="18"/>
      <c r="G6" s="22"/>
      <c r="H6" s="22"/>
    </row>
    <row r="7" spans="1:8">
      <c r="A7" s="18"/>
      <c r="B7" s="18"/>
      <c r="C7" s="19"/>
      <c r="D7" s="20"/>
      <c r="E7" s="21"/>
      <c r="F7" s="18"/>
      <c r="G7" s="22"/>
      <c r="H7" s="22"/>
    </row>
    <row r="8" spans="1:8">
      <c r="A8" s="18"/>
      <c r="B8" s="18"/>
      <c r="C8" s="19"/>
      <c r="D8" s="20"/>
      <c r="E8" s="21"/>
      <c r="F8" s="18"/>
      <c r="G8" s="22"/>
      <c r="H8" s="22"/>
    </row>
    <row r="9" spans="1:8">
      <c r="A9" s="18"/>
      <c r="B9" s="18"/>
      <c r="C9" s="19"/>
      <c r="D9" s="20"/>
      <c r="E9" s="21"/>
      <c r="F9" s="18"/>
      <c r="G9" s="22"/>
      <c r="H9" s="22"/>
    </row>
    <row r="10" spans="1:8">
      <c r="A10" s="18"/>
      <c r="B10" s="18"/>
      <c r="C10" s="19"/>
      <c r="D10" s="20"/>
      <c r="E10" s="21"/>
      <c r="F10" s="18"/>
      <c r="G10" s="22"/>
      <c r="H10" s="22"/>
    </row>
    <row r="11" spans="1:8">
      <c r="A11" s="23" t="s">
        <v>29</v>
      </c>
      <c r="B11" s="23"/>
      <c r="C11" s="24">
        <f>+C12+C14</f>
        <v>0</v>
      </c>
      <c r="D11" s="25">
        <f>+D12+D14</f>
        <v>0</v>
      </c>
      <c r="E11" s="25">
        <f>SUM(E12:E15)</f>
        <v>0</v>
      </c>
      <c r="F11" s="26"/>
      <c r="G11" s="23"/>
      <c r="H11" s="25">
        <f>SUM(H12:H15)</f>
        <v>0</v>
      </c>
    </row>
    <row r="12" spans="1:8">
      <c r="A12" s="18"/>
      <c r="B12" s="18"/>
      <c r="C12" s="17"/>
      <c r="D12" s="21"/>
      <c r="E12" s="21"/>
      <c r="F12" s="18"/>
      <c r="G12" s="22"/>
      <c r="H12" s="22"/>
    </row>
    <row r="13" spans="1:8">
      <c r="A13" s="18"/>
      <c r="B13" s="18"/>
      <c r="C13" s="17"/>
      <c r="D13" s="21"/>
      <c r="E13" s="21"/>
      <c r="F13" s="18"/>
      <c r="G13" s="22"/>
      <c r="H13" s="22"/>
    </row>
    <row r="14" spans="1:8">
      <c r="A14" s="18"/>
      <c r="B14" s="18"/>
      <c r="C14" s="17"/>
      <c r="D14" s="21"/>
      <c r="E14" s="21"/>
      <c r="F14" s="18"/>
      <c r="G14" s="22"/>
      <c r="H14" s="22"/>
    </row>
    <row r="15" spans="1:8">
      <c r="A15" s="18"/>
      <c r="B15" s="18"/>
      <c r="C15" s="17"/>
      <c r="D15" s="21"/>
      <c r="E15" s="21"/>
      <c r="F15" s="18"/>
      <c r="G15" s="22"/>
      <c r="H15" s="22"/>
    </row>
    <row r="16" spans="1:8">
      <c r="A16" s="23" t="s">
        <v>12</v>
      </c>
      <c r="B16" s="18"/>
      <c r="C16" s="18"/>
      <c r="D16" s="27"/>
      <c r="E16" s="27"/>
      <c r="F16" s="18"/>
      <c r="G16" s="18"/>
      <c r="H16" s="18"/>
    </row>
    <row r="17" spans="1:8">
      <c r="A17" s="18"/>
      <c r="B17" s="18"/>
      <c r="C17" s="15"/>
      <c r="D17" s="28"/>
      <c r="E17" s="28"/>
      <c r="F17" s="29"/>
      <c r="G17" s="28"/>
      <c r="H17" s="22"/>
    </row>
    <row r="18" spans="1:8">
      <c r="A18" s="18"/>
      <c r="B18" s="30"/>
      <c r="C18" s="15"/>
      <c r="D18" s="28"/>
      <c r="E18" s="28"/>
      <c r="F18" s="18"/>
      <c r="G18" s="18"/>
      <c r="H18" s="18"/>
    </row>
  </sheetData>
  <mergeCells count="4">
    <mergeCell ref="A2:A3"/>
    <mergeCell ref="B2:B3"/>
    <mergeCell ref="C2:E2"/>
    <mergeCell ref="F2:H2"/>
  </mergeCells>
  <pageMargins left="0.7" right="0.7" top="0.75" bottom="0.75" header="0.3" footer="0.3"/>
  <pageSetup scale="6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G4" sqref="G4"/>
    </sheetView>
  </sheetViews>
  <sheetFormatPr defaultRowHeight="14.4"/>
  <cols>
    <col min="1" max="1" width="11.6640625" customWidth="1"/>
    <col min="2" max="2" width="16.6640625" customWidth="1"/>
    <col min="3" max="3" width="15.109375" customWidth="1"/>
    <col min="4" max="4" width="16.5546875" customWidth="1"/>
    <col min="5" max="5" width="25.5546875" customWidth="1"/>
  </cols>
  <sheetData>
    <row r="1" spans="1:5" ht="18">
      <c r="A1" s="77" t="s">
        <v>113</v>
      </c>
      <c r="B1" s="77"/>
      <c r="C1" s="77"/>
      <c r="D1" s="77"/>
      <c r="E1" s="77"/>
    </row>
    <row r="2" spans="1:5" ht="34.799999999999997">
      <c r="A2" s="78" t="s">
        <v>79</v>
      </c>
      <c r="B2" s="78" t="s">
        <v>80</v>
      </c>
      <c r="C2" s="79" t="s">
        <v>81</v>
      </c>
      <c r="D2" s="79" t="s">
        <v>82</v>
      </c>
      <c r="E2" s="78" t="s">
        <v>83</v>
      </c>
    </row>
    <row r="3" spans="1:5" ht="19.8">
      <c r="A3" s="67">
        <v>1</v>
      </c>
      <c r="B3" s="68" t="s">
        <v>69</v>
      </c>
      <c r="C3" s="69">
        <v>4</v>
      </c>
      <c r="D3" s="69" t="s">
        <v>84</v>
      </c>
      <c r="E3" s="69" t="s">
        <v>85</v>
      </c>
    </row>
    <row r="4" spans="1:5" ht="19.8">
      <c r="A4" s="67">
        <v>2</v>
      </c>
      <c r="B4" s="68" t="s">
        <v>70</v>
      </c>
      <c r="C4" s="69">
        <v>4</v>
      </c>
      <c r="D4" s="69" t="s">
        <v>84</v>
      </c>
      <c r="E4" s="69" t="s">
        <v>85</v>
      </c>
    </row>
    <row r="5" spans="1:5" ht="19.8">
      <c r="A5" s="67">
        <v>3</v>
      </c>
      <c r="B5" s="68" t="s">
        <v>86</v>
      </c>
      <c r="C5" s="69">
        <v>4</v>
      </c>
      <c r="D5" s="69" t="s">
        <v>84</v>
      </c>
      <c r="E5" s="69" t="s">
        <v>85</v>
      </c>
    </row>
    <row r="6" spans="1:5" ht="19.8">
      <c r="A6" s="67">
        <v>4</v>
      </c>
      <c r="B6" s="68" t="s">
        <v>73</v>
      </c>
      <c r="C6" s="70">
        <v>4</v>
      </c>
      <c r="D6" s="69" t="s">
        <v>84</v>
      </c>
      <c r="E6" s="69" t="s">
        <v>85</v>
      </c>
    </row>
    <row r="7" spans="1:5" ht="19.8">
      <c r="A7" s="67">
        <v>5</v>
      </c>
      <c r="B7" s="68" t="s">
        <v>72</v>
      </c>
      <c r="C7" s="70">
        <v>6</v>
      </c>
      <c r="D7" s="69" t="s">
        <v>84</v>
      </c>
      <c r="E7" s="69" t="s">
        <v>87</v>
      </c>
    </row>
    <row r="8" spans="1:5" ht="19.8">
      <c r="A8" s="67">
        <v>6</v>
      </c>
      <c r="B8" s="68" t="s">
        <v>88</v>
      </c>
      <c r="C8" s="70">
        <v>4</v>
      </c>
      <c r="D8" s="69" t="s">
        <v>84</v>
      </c>
      <c r="E8" s="69" t="s">
        <v>85</v>
      </c>
    </row>
    <row r="9" spans="1:5" ht="18">
      <c r="A9" s="71" t="s">
        <v>0</v>
      </c>
      <c r="B9" s="72"/>
      <c r="C9" s="72"/>
      <c r="D9" s="73"/>
      <c r="E9" s="80" t="s">
        <v>89</v>
      </c>
    </row>
  </sheetData>
  <mergeCells count="2">
    <mergeCell ref="A1:E1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C13" sqref="C13"/>
    </sheetView>
  </sheetViews>
  <sheetFormatPr defaultRowHeight="14.4"/>
  <cols>
    <col min="1" max="1" width="16.33203125" customWidth="1"/>
    <col min="2" max="2" width="10.21875" customWidth="1"/>
    <col min="3" max="3" width="9.5546875" customWidth="1"/>
    <col min="4" max="4" width="10.6640625" customWidth="1"/>
    <col min="5" max="5" width="12.109375" customWidth="1"/>
    <col min="6" max="6" width="11.88671875" customWidth="1"/>
    <col min="7" max="7" width="19.44140625" customWidth="1"/>
  </cols>
  <sheetData>
    <row r="1" spans="1:7" ht="18">
      <c r="A1" s="81" t="s">
        <v>90</v>
      </c>
      <c r="B1" s="81"/>
      <c r="C1" s="81"/>
      <c r="D1" s="81"/>
      <c r="E1" s="81"/>
      <c r="F1" s="81"/>
      <c r="G1" s="81"/>
    </row>
    <row r="2" spans="1:7" ht="21">
      <c r="A2" s="83" t="s">
        <v>91</v>
      </c>
      <c r="B2" s="82" t="s">
        <v>92</v>
      </c>
      <c r="C2" s="82"/>
      <c r="D2" s="82"/>
      <c r="E2" s="82"/>
      <c r="F2" s="82"/>
      <c r="G2" s="82"/>
    </row>
    <row r="3" spans="1:7" ht="17.399999999999999">
      <c r="A3" s="84"/>
      <c r="B3" s="75" t="s">
        <v>69</v>
      </c>
      <c r="C3" s="75" t="s">
        <v>70</v>
      </c>
      <c r="D3" s="75" t="s">
        <v>86</v>
      </c>
      <c r="E3" s="75" t="s">
        <v>73</v>
      </c>
      <c r="F3" s="75" t="s">
        <v>72</v>
      </c>
      <c r="G3" s="75" t="s">
        <v>88</v>
      </c>
    </row>
    <row r="4" spans="1:7" ht="21">
      <c r="A4" s="85" t="s">
        <v>93</v>
      </c>
      <c r="B4" s="76">
        <v>10</v>
      </c>
      <c r="C4" s="76">
        <v>4</v>
      </c>
      <c r="D4" s="76">
        <v>6</v>
      </c>
      <c r="E4" s="74">
        <v>6</v>
      </c>
      <c r="F4" s="76">
        <v>7</v>
      </c>
      <c r="G4" s="76">
        <v>8</v>
      </c>
    </row>
    <row r="5" spans="1:7" ht="21">
      <c r="A5" s="85" t="s">
        <v>94</v>
      </c>
      <c r="B5" s="76">
        <v>9</v>
      </c>
      <c r="C5" s="76">
        <v>5</v>
      </c>
      <c r="D5" s="76">
        <v>6</v>
      </c>
      <c r="E5" s="76">
        <v>8</v>
      </c>
      <c r="F5" s="76">
        <v>6</v>
      </c>
      <c r="G5" s="76">
        <v>7</v>
      </c>
    </row>
    <row r="6" spans="1:7" ht="21">
      <c r="A6" s="85" t="s">
        <v>95</v>
      </c>
      <c r="B6" s="76">
        <v>7</v>
      </c>
      <c r="C6" s="76">
        <v>4</v>
      </c>
      <c r="D6" s="76">
        <v>5</v>
      </c>
      <c r="E6" s="76">
        <v>7</v>
      </c>
      <c r="F6" s="76">
        <v>9</v>
      </c>
      <c r="G6" s="76">
        <v>8</v>
      </c>
    </row>
    <row r="7" spans="1:7" ht="21">
      <c r="A7" s="85" t="s">
        <v>96</v>
      </c>
      <c r="B7" s="76">
        <v>6</v>
      </c>
      <c r="C7" s="76">
        <v>4</v>
      </c>
      <c r="D7" s="76">
        <v>7</v>
      </c>
      <c r="E7" s="76">
        <v>12</v>
      </c>
      <c r="F7" s="76">
        <v>7</v>
      </c>
      <c r="G7" s="76">
        <v>6</v>
      </c>
    </row>
    <row r="8" spans="1:7" ht="21">
      <c r="A8" s="85" t="s">
        <v>97</v>
      </c>
      <c r="B8" s="76">
        <v>6</v>
      </c>
      <c r="C8" s="76">
        <v>4</v>
      </c>
      <c r="D8" s="76">
        <v>6</v>
      </c>
      <c r="E8" s="76">
        <v>8</v>
      </c>
      <c r="F8" s="76">
        <v>7</v>
      </c>
      <c r="G8" s="76">
        <v>8</v>
      </c>
    </row>
    <row r="9" spans="1:7" ht="21">
      <c r="A9" s="85" t="s">
        <v>98</v>
      </c>
      <c r="B9" s="76">
        <v>8</v>
      </c>
      <c r="C9" s="76">
        <v>5</v>
      </c>
      <c r="D9" s="76">
        <v>7</v>
      </c>
      <c r="E9" s="76">
        <v>14</v>
      </c>
      <c r="F9" s="76">
        <v>9</v>
      </c>
      <c r="G9" s="76">
        <v>5</v>
      </c>
    </row>
    <row r="10" spans="1:7" ht="21">
      <c r="A10" s="85" t="s">
        <v>99</v>
      </c>
      <c r="B10" s="76">
        <v>4</v>
      </c>
      <c r="C10" s="76">
        <v>4</v>
      </c>
      <c r="D10" s="76">
        <v>4</v>
      </c>
      <c r="E10" s="76">
        <v>5</v>
      </c>
      <c r="F10" s="76">
        <v>2</v>
      </c>
      <c r="G10" s="76">
        <v>8</v>
      </c>
    </row>
    <row r="11" spans="1:7" ht="21">
      <c r="A11" s="85" t="s">
        <v>100</v>
      </c>
      <c r="B11" s="76">
        <v>4</v>
      </c>
      <c r="C11" s="76">
        <v>4</v>
      </c>
      <c r="D11" s="76">
        <v>4</v>
      </c>
      <c r="E11" s="76">
        <v>14</v>
      </c>
      <c r="F11" s="76">
        <v>8</v>
      </c>
      <c r="G11" s="76">
        <v>8</v>
      </c>
    </row>
  </sheetData>
  <mergeCells count="3">
    <mergeCell ref="A1:G1"/>
    <mergeCell ref="A2:A3"/>
    <mergeCell ref="B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15" sqref="D15"/>
    </sheetView>
  </sheetViews>
  <sheetFormatPr defaultRowHeight="14.4"/>
  <cols>
    <col min="1" max="1" width="7.109375" customWidth="1"/>
    <col min="2" max="2" width="15" customWidth="1"/>
    <col min="3" max="3" width="10.44140625" customWidth="1"/>
    <col min="4" max="4" width="10.77734375" customWidth="1"/>
    <col min="5" max="5" width="11.6640625" customWidth="1"/>
  </cols>
  <sheetData>
    <row r="1" spans="1:5" ht="15.6">
      <c r="A1" s="86" t="s">
        <v>101</v>
      </c>
      <c r="B1" s="86"/>
      <c r="C1" s="86"/>
      <c r="D1" s="86"/>
      <c r="E1" s="87"/>
    </row>
    <row r="2" spans="1:5">
      <c r="A2" s="88" t="s">
        <v>102</v>
      </c>
      <c r="B2" s="88" t="s">
        <v>30</v>
      </c>
      <c r="C2" s="88" t="s">
        <v>103</v>
      </c>
      <c r="D2" s="88" t="s">
        <v>104</v>
      </c>
      <c r="E2" s="88" t="s">
        <v>105</v>
      </c>
    </row>
    <row r="3" spans="1:5">
      <c r="A3" s="88">
        <v>1</v>
      </c>
      <c r="B3" s="88" t="s">
        <v>69</v>
      </c>
      <c r="C3" s="88">
        <v>1</v>
      </c>
      <c r="D3" s="88">
        <v>1</v>
      </c>
      <c r="E3" s="88">
        <v>0</v>
      </c>
    </row>
    <row r="4" spans="1:5">
      <c r="A4" s="88"/>
      <c r="B4" s="89" t="s">
        <v>70</v>
      </c>
      <c r="C4" s="89">
        <v>1</v>
      </c>
      <c r="D4" s="89">
        <v>1</v>
      </c>
      <c r="E4" s="89">
        <v>0</v>
      </c>
    </row>
    <row r="5" spans="1:5">
      <c r="A5" s="88">
        <v>2</v>
      </c>
      <c r="B5" s="89"/>
      <c r="C5" s="89"/>
      <c r="D5" s="89"/>
      <c r="E5" s="89"/>
    </row>
    <row r="6" spans="1:5">
      <c r="A6" s="88">
        <v>3</v>
      </c>
      <c r="B6" s="88" t="s">
        <v>106</v>
      </c>
      <c r="C6" s="88">
        <v>1</v>
      </c>
      <c r="D6" s="88">
        <v>1</v>
      </c>
      <c r="E6" s="88">
        <v>0</v>
      </c>
    </row>
    <row r="7" spans="1:5">
      <c r="A7" s="88">
        <v>4</v>
      </c>
      <c r="B7" s="88" t="s">
        <v>72</v>
      </c>
      <c r="C7" s="88">
        <v>1</v>
      </c>
      <c r="D7" s="88">
        <v>1</v>
      </c>
      <c r="E7" s="88">
        <v>0</v>
      </c>
    </row>
    <row r="8" spans="1:5">
      <c r="A8" s="88">
        <v>5</v>
      </c>
      <c r="B8" s="88" t="s">
        <v>107</v>
      </c>
      <c r="C8" s="88">
        <v>1</v>
      </c>
      <c r="D8" s="88">
        <v>1</v>
      </c>
      <c r="E8" s="88">
        <v>0</v>
      </c>
    </row>
    <row r="9" spans="1:5">
      <c r="A9" s="88">
        <v>6</v>
      </c>
      <c r="B9" s="88" t="s">
        <v>108</v>
      </c>
      <c r="C9" s="88">
        <v>1</v>
      </c>
      <c r="D9" s="88">
        <v>1</v>
      </c>
      <c r="E9" s="88">
        <v>0</v>
      </c>
    </row>
    <row r="10" spans="1:5">
      <c r="A10" s="90">
        <v>7</v>
      </c>
      <c r="B10" s="90" t="s">
        <v>109</v>
      </c>
      <c r="C10" s="90">
        <v>1</v>
      </c>
      <c r="D10" s="90">
        <v>1</v>
      </c>
      <c r="E10" s="90">
        <v>0</v>
      </c>
    </row>
    <row r="11" spans="1:5" ht="28.8">
      <c r="A11" s="90">
        <v>8</v>
      </c>
      <c r="B11" s="90" t="s">
        <v>110</v>
      </c>
      <c r="C11" s="90">
        <v>1</v>
      </c>
      <c r="D11" s="90">
        <v>0</v>
      </c>
      <c r="E11" s="90">
        <v>1</v>
      </c>
    </row>
    <row r="12" spans="1:5" ht="28.8">
      <c r="A12" s="90">
        <v>9</v>
      </c>
      <c r="B12" s="90" t="s">
        <v>111</v>
      </c>
      <c r="C12" s="90">
        <v>1</v>
      </c>
      <c r="D12" s="90">
        <v>0</v>
      </c>
      <c r="E12" s="90">
        <v>1</v>
      </c>
    </row>
  </sheetData>
  <mergeCells count="5">
    <mergeCell ref="B4:B5"/>
    <mergeCell ref="C4:C5"/>
    <mergeCell ref="D4:D5"/>
    <mergeCell ref="E4:E5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FP Annex-I</vt:lpstr>
      <vt:lpstr>A.10 PM Annex- II</vt:lpstr>
      <vt:lpstr>ASHA Annex-III</vt:lpstr>
      <vt:lpstr>RPMU Monthly Visit Plan Anex-IV</vt:lpstr>
      <vt:lpstr>Visit done by RPMU Anex-V</vt:lpstr>
      <vt:lpstr>HR Status Anex-VI</vt:lpstr>
      <vt:lpstr>'FP Annex-I'!Print_Titles</vt:lpstr>
    </vt:vector>
  </TitlesOfParts>
  <Company>nrhm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</dc:creator>
  <cp:lastModifiedBy>User</cp:lastModifiedBy>
  <cp:lastPrinted>2013-03-16T11:10:48Z</cp:lastPrinted>
  <dcterms:created xsi:type="dcterms:W3CDTF">2012-12-27T06:24:30Z</dcterms:created>
  <dcterms:modified xsi:type="dcterms:W3CDTF">2013-12-18T07:45:40Z</dcterms:modified>
</cp:coreProperties>
</file>